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160" yWindow="195" windowWidth="14550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s="1"/>
  <c r="G28" i="1" l="1"/>
  <c r="H28" i="1" s="1"/>
  <c r="F18" i="1" l="1"/>
  <c r="H18" i="1" s="1"/>
  <c r="F19" i="1"/>
  <c r="H19" i="1" s="1"/>
  <c r="F30" i="1" l="1"/>
  <c r="H30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7" i="1"/>
  <c r="H27" i="1" s="1"/>
  <c r="G26" i="1"/>
  <c r="H26" i="1" s="1"/>
  <c r="G25" i="1"/>
  <c r="H25" i="1" s="1"/>
  <c r="G24" i="1"/>
  <c r="H24" i="1" s="1"/>
  <c r="F22" i="1"/>
  <c r="F21" i="1"/>
  <c r="H21" i="1" s="1"/>
  <c r="F20" i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23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<sst xmlns="http://schemas.openxmlformats.org/spreadsheetml/2006/main" count="182" uniqueCount="59">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</sst>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2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</row>
    <row r="2" spans="1:11" ht="20.25" customHeight="1" x14ac:dyDescent="0.25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15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3" t="s">
        <v>51</v>
      </c>
      <c r="C6" s="13"/>
      <c r="D6" s="13"/>
      <c r="E6" s="13"/>
      <c r="F6" s="13"/>
      <c r="G6" s="13"/>
      <c r="H6" s="5">
        <f>SUM(H7:H22)</f>
        <v>13</v>
      </c>
      <c r="I6" s="4"/>
      <c r="J6" s="4"/>
    </row>
    <row r="7" spans="1:11" ht="17.25" customHeight="1" x14ac:dyDescent="0.25">
      <c r="A7" s="4" t="s">
        <v>20</v>
      </c>
      <c r="B7" s="2">
        <v>0.4495963</v>
      </c>
      <c r="C7" s="4" t="s">
        <v>58</v>
      </c>
      <c r="D7" s="4" t="s">
        <v>58</v>
      </c>
      <c r="E7" s="2">
        <v>0.43451149999999999</v>
      </c>
      <c r="F7" s="2">
        <f>IF(B7=0,IF(E7=0,0,100),IF(E7=0,-100,E7/B7*100-100))</f>
        <v>-3.3551877539917569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0.76676</v>
      </c>
      <c r="C8" s="4" t="s">
        <v>58</v>
      </c>
      <c r="D8" s="4" t="s">
        <v>58</v>
      </c>
      <c r="E8" s="2">
        <v>0.92308000000000001</v>
      </c>
      <c r="F8" s="2">
        <f>IF(B8=0,IF(E8=0,0,100),IF(E8=0,-100,E8/B8*100-100))</f>
        <v>20.38708331159684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1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0.79069800000000001</v>
      </c>
      <c r="C11" s="4" t="s">
        <v>58</v>
      </c>
      <c r="D11" s="4" t="s">
        <v>58</v>
      </c>
      <c r="E11" s="2">
        <v>0.92771099999999995</v>
      </c>
      <c r="F11" s="2">
        <f t="shared" si="0"/>
        <v>17.328107570779224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0.18182000000000001</v>
      </c>
      <c r="C13" s="11" t="s">
        <v>58</v>
      </c>
      <c r="D13" s="11" t="s">
        <v>58</v>
      </c>
      <c r="E13" s="2">
        <v>0.55262999999999995</v>
      </c>
      <c r="F13" s="2">
        <f t="shared" si="0"/>
        <v>203.94346056539428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0.27272999999999997</v>
      </c>
      <c r="C14" s="11" t="s">
        <v>58</v>
      </c>
      <c r="D14" s="11" t="s">
        <v>58</v>
      </c>
      <c r="E14" s="2">
        <v>0.28571000000000002</v>
      </c>
      <c r="F14" s="2">
        <f>IF(B14=0,IF(E14=0,0,100),IF(E14=0,100,E14/B14*100-100))</f>
        <v>4.7592857404759457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1" t="s">
        <v>58</v>
      </c>
      <c r="C15" s="2">
        <v>1</v>
      </c>
      <c r="D15" s="11" t="s">
        <v>58</v>
      </c>
      <c r="E15" s="2">
        <v>0.325732899022801</v>
      </c>
      <c r="F15" s="4" t="s">
        <v>50</v>
      </c>
      <c r="G15" s="2">
        <f>IF(C15=0,IF(E15=0,0,100),E15/C15*100)</f>
        <v>32.573289902280102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1" t="s">
        <v>58</v>
      </c>
      <c r="C16" s="2">
        <v>1</v>
      </c>
      <c r="D16" s="11" t="s">
        <v>58</v>
      </c>
      <c r="E16" s="2">
        <v>0.25</v>
      </c>
      <c r="F16" s="4" t="s">
        <v>50</v>
      </c>
      <c r="G16" s="2">
        <f t="shared" ref="G16:G17" si="1">IF(C16=0,IF(E16=0,0,100),E16/C16*100)</f>
        <v>25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1" t="s">
        <v>58</v>
      </c>
      <c r="C17" s="2">
        <v>1</v>
      </c>
      <c r="D17" s="11" t="s">
        <v>58</v>
      </c>
      <c r="E17" s="2">
        <v>0.15662999999999999</v>
      </c>
      <c r="F17" s="4" t="s">
        <v>50</v>
      </c>
      <c r="G17" s="2">
        <f t="shared" si="1"/>
        <v>15.662999999999998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1.1364000000000001E-2</v>
      </c>
      <c r="C18" s="11" t="s">
        <v>58</v>
      </c>
      <c r="D18" s="11" t="s">
        <v>58</v>
      </c>
      <c r="E18" s="2">
        <v>0</v>
      </c>
      <c r="F18" s="9">
        <f>IF(B18=0,IF(E18=0,0,-100),IF(E18=0,-100,E18/B18*100-100))</f>
        <v>-100</v>
      </c>
      <c r="G18" s="10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9.7900000000000001E-2</v>
      </c>
      <c r="C19" s="11" t="s">
        <v>58</v>
      </c>
      <c r="D19" s="11" t="s">
        <v>58</v>
      </c>
      <c r="E19" s="2">
        <v>0.13472000000000001</v>
      </c>
      <c r="F19" s="2">
        <f>IF(B19=0,IF(E19=0,0,-100),IF(E19=0,100,E19/B19*100-100))</f>
        <v>37.609805924412683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1" t="s">
        <v>58</v>
      </c>
      <c r="D20" s="11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8.4248999999999992</v>
      </c>
      <c r="E21" s="2">
        <v>6.4854799999999999</v>
      </c>
      <c r="F21" s="2">
        <f>IF(D21=0,IF(E21=0,0,100),IF(E21=0,100,E21/D21*100-100))</f>
        <v>-23.020095194008235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0</v>
      </c>
      <c r="F22" s="2">
        <f>IF(D22=0,IF(E22=0,0,100),IF(E22=0,100,E22/D22*100-100))</f>
        <v>0</v>
      </c>
      <c r="G22" s="4" t="s">
        <v>50</v>
      </c>
      <c r="H22" s="5">
        <v>0</v>
      </c>
      <c r="I22" s="4">
        <v>1</v>
      </c>
      <c r="J22" s="4"/>
    </row>
    <row r="23" spans="1:10" x14ac:dyDescent="0.25">
      <c r="A23" s="4"/>
      <c r="B23" s="13" t="s">
        <v>52</v>
      </c>
      <c r="C23" s="13"/>
      <c r="D23" s="13"/>
      <c r="E23" s="13"/>
      <c r="F23" s="13"/>
      <c r="G23" s="13"/>
      <c r="H23" s="5">
        <f>SUM(H24:H30)</f>
        <v>4.5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0.96</v>
      </c>
      <c r="F24" s="4" t="s">
        <v>50</v>
      </c>
      <c r="G24" s="2">
        <f t="shared" ref="G24:G29" si="2">IF(C24=0,IF(E24=0,0,100),E24/C24*100)</f>
        <v>96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1</v>
      </c>
      <c r="F25" s="4" t="s">
        <v>50</v>
      </c>
      <c r="G25" s="2">
        <f t="shared" si="2"/>
        <v>100</v>
      </c>
      <c r="H25" s="5">
        <f>IF(I25=1,MAX(IF(G25&gt;=[1]Лист1!$B19,0.5,0),IF(G25&gt;=100,1,0)),0)</f>
        <v>1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1.8180000000000002E-2</v>
      </c>
      <c r="F27" s="4" t="s">
        <v>50</v>
      </c>
      <c r="G27" s="2">
        <f t="shared" si="2"/>
        <v>1.8180000000000001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>IF(C28=0,IF(E28=0,0,100),E28/C28*100)</f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52.882100000000001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3" t="s">
        <v>53</v>
      </c>
      <c r="C31" s="13"/>
      <c r="D31" s="13"/>
      <c r="E31" s="13"/>
      <c r="F31" s="13"/>
      <c r="G31" s="13"/>
      <c r="H31" s="5">
        <f>SUM(H32:H36)</f>
        <v>0.5</v>
      </c>
      <c r="I31" s="4"/>
      <c r="J31" s="4"/>
    </row>
    <row r="32" spans="1:10" ht="26.25" customHeight="1" x14ac:dyDescent="0.25">
      <c r="A32" s="4" t="s">
        <v>43</v>
      </c>
      <c r="B32" s="2">
        <v>0.33329999999999999</v>
      </c>
      <c r="C32" s="4" t="s">
        <v>50</v>
      </c>
      <c r="D32" s="4" t="s">
        <v>50</v>
      </c>
      <c r="E32" s="2">
        <v>0.16667000000000001</v>
      </c>
      <c r="F32" s="2">
        <f>IF(B32=0,IF(E32=0,0,100),IF(E32=0,-100,E32/B32*100-100))</f>
        <v>-49.993999399939995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0.39</v>
      </c>
      <c r="F33" s="4" t="s">
        <v>50</v>
      </c>
      <c r="G33" s="2">
        <f t="shared" ref="G33" si="3">IF(C33=0,IF(E33=0,0,100),E33/C33*100)</f>
        <v>39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0.78</v>
      </c>
      <c r="F36" s="4" t="s">
        <v>50</v>
      </c>
      <c r="G36" s="2">
        <f t="shared" ref="G36" si="4">IF(C36=0,IF(E36=0,0,100),E36/C36*100)</f>
        <v>78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3" t="s">
        <v>48</v>
      </c>
      <c r="C37" s="13"/>
      <c r="D37" s="13"/>
      <c r="E37" s="13"/>
      <c r="F37" s="13"/>
      <c r="G37" s="13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42.206654991243433</v>
      </c>
      <c r="F38" s="2">
        <v>0</v>
      </c>
      <c r="G38" s="9">
        <f>IF(C38=0,IF(E38=0,0,100),E38/C38*100)</f>
        <v>44.428057885519401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3" t="s">
        <v>54</v>
      </c>
      <c r="C45" s="13"/>
      <c r="D45" s="13"/>
      <c r="E45" s="13"/>
      <c r="F45" s="13"/>
      <c r="G45" s="13"/>
      <c r="H45" s="5">
        <f>H37+H31+H23+H6</f>
        <v>18.5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4" t="s">
        <v>56</v>
      </c>
      <c r="B48" s="14" t="s">
        <v>56</v>
      </c>
      <c r="C48" s="14" t="s">
        <v>56</v>
      </c>
      <c r="D48" s="14" t="s">
        <v>56</v>
      </c>
      <c r="E48" s="14" t="s">
        <v>56</v>
      </c>
      <c r="F48" s="14" t="s">
        <v>56</v>
      </c>
      <c r="G48" s="14" t="s">
        <v>56</v>
      </c>
      <c r="H48" s="14" t="s">
        <v>56</v>
      </c>
      <c r="I48" s="14" t="s">
        <v>56</v>
      </c>
      <c r="J48" s="14" t="s">
        <v>56</v>
      </c>
      <c r="K48" s="14" t="s">
        <v>56</v>
      </c>
    </row>
    <row r="49" spans="1:11" ht="16.5" customHeight="1" x14ac:dyDescent="0.25">
      <c r="A49" s="14" t="s">
        <v>57</v>
      </c>
      <c r="B49" s="14" t="s">
        <v>57</v>
      </c>
      <c r="C49" s="14" t="s">
        <v>57</v>
      </c>
      <c r="D49" s="14" t="s">
        <v>57</v>
      </c>
      <c r="E49" s="14" t="s">
        <v>57</v>
      </c>
      <c r="F49" s="14" t="s">
        <v>57</v>
      </c>
      <c r="G49" s="14" t="s">
        <v>57</v>
      </c>
      <c r="H49" s="14" t="s">
        <v>57</v>
      </c>
      <c r="I49" s="14" t="s">
        <v>57</v>
      </c>
      <c r="J49" s="14" t="s">
        <v>57</v>
      </c>
      <c r="K49" s="14" t="s">
        <v>57</v>
      </c>
    </row>
    <row r="51" spans="1:11" x14ac:dyDescent="0.25">
      <c r="H51" s="12">
        <f>COUNTIFS(H7:H36,"&lt;&gt;0",I7:I36,"=1")</f>
        <v>13</v>
      </c>
    </row>
    <row r="52" spans="1:11" x14ac:dyDescent="0.25">
      <c r="H52" s="12">
        <f>COUNTIF(I7:I36,"=1")</f>
        <v>28</v>
      </c>
    </row>
    <row r="53" spans="1:11" x14ac:dyDescent="0.25">
      <c r="H53">
        <f>H51/H52*100</f>
        <v>46.428571428571431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2022-12-20T09:27:37Z</dcterms:modified>
</cp:coreProperties>
</file>